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altion.fi\Yhteiset_tiedostot\Ministeriöt\Terveet tilat\Terveet tilat 2028\Projektit\Ilmanvaihdon katsastusopas\Päivitys 2026\Liitteet\"/>
    </mc:Choice>
  </mc:AlternateContent>
  <xr:revisionPtr revIDLastSave="0" documentId="8_{E01B9E70-7E74-4CD3-B85E-BB310B1D2C4E}" xr6:coauthVersionLast="47" xr6:coauthVersionMax="47" xr10:uidLastSave="{00000000-0000-0000-0000-000000000000}"/>
  <bookViews>
    <workbookView xWindow="-108" yWindow="-108" windowWidth="23256" windowHeight="12456" activeTab="2" xr2:uid="{4BE78C3E-3616-42A1-8523-41853992AF44}"/>
  </bookViews>
  <sheets>
    <sheet name="Katsastuspöytäkirja" sheetId="20" r:id="rId1"/>
    <sheet name="Valinnat" sheetId="10" state="hidden" r:id="rId2"/>
    <sheet name="Vikalista" sheetId="12" r:id="rId3"/>
  </sheets>
  <definedNames>
    <definedName name="_xlnm.Print_Area" localSheetId="0">Katsastuspöytäkirja!$A$1:$H$44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0" l="1" a="1"/>
  <c r="C12" i="20" s="1"/>
  <c r="H14" i="20"/>
  <c r="H13" i="20"/>
  <c r="H12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<sst xmlns="http://schemas.openxmlformats.org/spreadsheetml/2006/main" count="56" uniqueCount="52">
  <si>
    <t>Rakennuksen nimi:</t>
  </si>
  <si>
    <t>Tilaajan yhteyshenkilö:</t>
  </si>
  <si>
    <t>Osoitetiedot:</t>
  </si>
  <si>
    <t>Tilaajaorganisaatio:</t>
  </si>
  <si>
    <t>Sähköposti:</t>
  </si>
  <si>
    <t>Rakennusvuosi:</t>
  </si>
  <si>
    <t>Puhelinnumero:</t>
  </si>
  <si>
    <t>Peruskorjausvuosi:</t>
  </si>
  <si>
    <t>Katsastaja:</t>
  </si>
  <si>
    <t>Kohteen IV-järjestelmä:</t>
  </si>
  <si>
    <t>Yritys:</t>
  </si>
  <si>
    <t>Katsastuspäivä:</t>
  </si>
  <si>
    <t>Pöytäkirjan päiväys:</t>
  </si>
  <si>
    <t xml:space="preserve">Katsastustulos: </t>
  </si>
  <si>
    <t>Huomautuksia:</t>
  </si>
  <si>
    <t>Korjauskehotuksia:</t>
  </si>
  <si>
    <t>Lisätutkimustarpeita:</t>
  </si>
  <si>
    <t>Tulos</t>
  </si>
  <si>
    <t>Kommentti</t>
  </si>
  <si>
    <t>Kohteen suunnitelmat</t>
  </si>
  <si>
    <t>Huoltodokumentit ja huoltovälit</t>
  </si>
  <si>
    <t>IV-konehuoneet</t>
  </si>
  <si>
    <t>Erillispoistot</t>
  </si>
  <si>
    <t>IV-tunnus</t>
  </si>
  <si>
    <t>Automaatio</t>
  </si>
  <si>
    <t>IV-kone</t>
  </si>
  <si>
    <t>Ulkoilma-laitteet</t>
  </si>
  <si>
    <t>Huonetilat</t>
  </si>
  <si>
    <t>Kommentit</t>
  </si>
  <si>
    <t>Sanallinen kuvaus</t>
  </si>
  <si>
    <t>Sarake1</t>
  </si>
  <si>
    <t>HYVÄKSYTTY</t>
  </si>
  <si>
    <t>HUOMAUTUS</t>
  </si>
  <si>
    <t>HYLÄTTY</t>
  </si>
  <si>
    <t>EI OLE</t>
  </si>
  <si>
    <t>TPIV-V</t>
  </si>
  <si>
    <t>TPIV-M</t>
  </si>
  <si>
    <t>KPIV</t>
  </si>
  <si>
    <t>PVIV</t>
  </si>
  <si>
    <t>H</t>
  </si>
  <si>
    <t>H L</t>
  </si>
  <si>
    <t>E</t>
  </si>
  <si>
    <t>E L</t>
  </si>
  <si>
    <t>IV-koneen tunnus</t>
  </si>
  <si>
    <t>Palvelualue</t>
  </si>
  <si>
    <t>Tilatunnus / sijainti</t>
  </si>
  <si>
    <t>Tilatyyppi</t>
  </si>
  <si>
    <t>Havainto</t>
  </si>
  <si>
    <t>Toimilaji</t>
  </si>
  <si>
    <t>Arvio</t>
  </si>
  <si>
    <t>Korjausehdotus</t>
  </si>
  <si>
    <t xml:space="preserve">Ilmanvaihdon katsastus on määräajoin toteutettava vakiosisältöinen katsastus, jolla varmistetaan ilmanvaihtojärjestelmien toiminta. 
Katsastus on toteutettu Ilmanvaihdon katsastusopas - Julkiset rakennukset ja keskitetty ilmanvaihto -oppaan mukaisella sisällöllä 
(lähde Terveet tilat 2028 -ohjelma, www.tilatjaterveys.fi).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</si>
</sst>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2"/>
      <color rgb="FF0070C0"/>
      <name val="Arial"/>
      <family val="2"/>
    </font>
    <font>
      <b/>
      <sz val="16"/>
      <color rgb="FF355ABE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 Narrow Bold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55AB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6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2" borderId="0" xfId="0" applyFont="1" applyFill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5" xfId="0" applyFont="1" applyBorder="1"/>
    <xf numFmtId="0" fontId="5" fillId="0" borderId="0" xfId="0" applyFont="1" applyBorder="1" applyAlignment="1">
      <alignment horizontal="center" vertical="center"/>
    </xf>
    <xf numFmtId="0" fontId="6" fillId="0" borderId="11" xfId="0" applyFont="1" applyBorder="1"/>
    <xf numFmtId="0" fontId="6" fillId="0" borderId="0" xfId="0" applyFont="1" applyBorder="1"/>
    <xf numFmtId="0" fontId="3" fillId="0" borderId="0" xfId="0" applyFont="1" applyBorder="1"/>
    <xf numFmtId="0" fontId="2" fillId="0" borderId="11" xfId="0" applyFont="1" applyBorder="1"/>
    <xf numFmtId="0" fontId="2" fillId="0" borderId="0" xfId="0" applyFont="1" applyBorder="1"/>
    <xf numFmtId="0" fontId="3" fillId="0" borderId="11" xfId="0" applyFont="1" applyBorder="1"/>
    <xf numFmtId="0" fontId="3" fillId="0" borderId="12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14" fontId="11" fillId="0" borderId="2" xfId="0" applyNumberFormat="1" applyFont="1" applyBorder="1" applyAlignment="1">
      <alignment horizontal="left" vertical="center"/>
    </xf>
    <xf numFmtId="14" fontId="11" fillId="0" borderId="5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2">
    <cellStyle name="Normaali" xfId="0" builtinId="0"/>
    <cellStyle name="Normaali 2" xfId="1" xr:uid="{3B1EFC91-7F7C-497B-8221-516A1CFFC78F}"/>
  </cellStyles>
  <dxfs count="2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border>
        <left style="hair">
          <color auto="1"/>
        </left>
        <right style="hair">
          <color auto="1"/>
        </right>
        <vertical style="hair">
          <color auto="1"/>
        </vertical>
      </border>
    </dxf>
    <dxf>
      <fill>
        <patternFill patternType="solid">
          <fgColor theme="0" tint="-0.14999847407452621"/>
          <bgColor theme="0" tint="-0.14999847407452621"/>
        </patternFill>
      </fill>
      <border>
        <vertical style="hair">
          <color auto="1"/>
        </vertical>
        <horizontal style="hair">
          <color auto="1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Medium1 2" pivot="0" count="8" xr9:uid="{132C0916-549E-3B4D-A27D-F2BE638AA4F0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firstColumnStripe" dxfId="20"/>
      <tableStyleElement type="secondColumnStripe" dxfId="19"/>
    </tableStyle>
  </tableStyles>
  <colors>
    <mruColors>
      <color rgb="FF355ABE"/>
      <color rgb="FF41DFFF"/>
      <color rgb="FFFF3D4C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97A93C5-FC1E-0B4D-9E7B-A9419B561A25}" name="Taulukko5" displayName="Taulukko5" ref="A1:A5" totalsRowShown="0">
  <autoFilter ref="A1:A5" xr:uid="{A97A93C5-FC1E-0B4D-9E7B-A9419B561A25}"/>
  <tableColumns count="1">
    <tableColumn id="1" xr3:uid="{AFDAA311-872F-4748-9355-73B3D4C8C0CE}" name="Sarake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A09ED55-9952-3A41-BACC-65BD1BA885C0}" name="Taulukko6" displayName="Taulukko6" ref="A7:A11" totalsRowShown="0">
  <autoFilter ref="A7:A11" xr:uid="{5A09ED55-9952-3A41-BACC-65BD1BA885C0}"/>
  <tableColumns count="1">
    <tableColumn id="1" xr3:uid="{EC2DC3AB-0377-4D40-85E1-9590B7111FFE}" name="Sarake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A6743FA-DE91-B140-9CBB-0309FCAA6605}" name="Taulukko13" displayName="Taulukko13" ref="A13:A18" totalsRowShown="0">
  <autoFilter ref="A13:A18" xr:uid="{FA6743FA-DE91-B140-9CBB-0309FCAA6605}"/>
  <tableColumns count="1">
    <tableColumn id="1" xr3:uid="{51377D47-DAC1-D946-A704-C99D327589BC}" name="Sarake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1960DC0-67F0-2448-9B22-BA12A9972BCC}" name="Taulukko7" displayName="Taulukko7" ref="A1:H32" totalsRowShown="0" headerRowDxfId="18" dataDxfId="17">
  <autoFilter ref="A1:H32" xr:uid="{11960DC0-67F0-2448-9B22-BA12A9972BCC}"/>
  <tableColumns count="8">
    <tableColumn id="1" xr3:uid="{9409020C-9CCB-B743-89B3-CDB2EFE3ACC7}" name="IV-koneen tunnus" dataDxfId="16"/>
    <tableColumn id="2" xr3:uid="{E56F0C00-4278-A849-BC73-17E0C4F6433B}" name="Palvelualue" dataDxfId="15"/>
    <tableColumn id="3" xr3:uid="{6F6FC406-1AB4-EB46-93DA-10924929EAC9}" name="Tilatunnus / sijainti" dataDxfId="14"/>
    <tableColumn id="4" xr3:uid="{A2ADD1A6-0987-3041-882A-F76CDF72B54D}" name="Tilatyyppi" dataDxfId="13"/>
    <tableColumn id="5" xr3:uid="{A19452F5-3595-D04D-9193-D0C0917D9ABF}" name="Havainto" dataDxfId="12"/>
    <tableColumn id="6" xr3:uid="{1E479C58-1D93-B34A-8A7C-25B904A0BE6C}" name="Toimilaji" dataDxfId="11"/>
    <tableColumn id="7" xr3:uid="{2C93F651-C6C8-EC4C-9778-DCCD67270266}" name="Arvio" dataDxfId="10"/>
    <tableColumn id="8" xr3:uid="{88718350-3783-8348-A3BD-E15603548510}" name="Korjausehdotus" dataDxfId="9"/>
  </tableColumns>
  <tableStyleInfo name="TableStyleMedium1 2"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DCD7-AD3B-5048-B738-19B955D227FA}">
  <dimension ref="A1:H47"/>
  <sheetViews>
    <sheetView showGridLines="0" view="pageLayout" topLeftCell="A31" zoomScale="80" zoomScaleNormal="100" zoomScalePageLayoutView="80" workbookViewId="0">
      <selection activeCell="F14" sqref="F14:G14"/>
    </sheetView>
  </sheetViews>
  <sheetFormatPr defaultColWidth="8.88671875" defaultRowHeight="13.8"/>
  <cols>
    <col min="1" max="1" width="9.88671875" style="2" customWidth="1"/>
    <col min="2" max="2" width="12.109375" style="2" customWidth="1"/>
    <col min="3" max="3" width="12.44140625" style="2" customWidth="1"/>
    <col min="4" max="4" width="12" style="2" customWidth="1"/>
    <col min="5" max="5" width="1.44140625" style="2" customWidth="1"/>
    <col min="6" max="6" width="10.44140625" style="2" customWidth="1"/>
    <col min="7" max="7" width="6.6640625" style="2" customWidth="1"/>
    <col min="8" max="8" width="35" style="2" customWidth="1"/>
    <col min="9" max="16384" width="8.88671875" style="2"/>
  </cols>
  <sheetData>
    <row r="1" spans="1:8" ht="18" customHeight="1">
      <c r="A1" s="75" t="s">
        <v>51</v>
      </c>
      <c r="B1" s="76"/>
      <c r="C1" s="76"/>
      <c r="D1" s="76"/>
      <c r="E1" s="76"/>
      <c r="F1" s="76"/>
      <c r="G1" s="76"/>
      <c r="H1" s="77"/>
    </row>
    <row r="2" spans="1:8" ht="22.5" customHeight="1">
      <c r="A2" s="78"/>
      <c r="B2" s="79"/>
      <c r="C2" s="79"/>
      <c r="D2" s="79"/>
      <c r="E2" s="79"/>
      <c r="F2" s="79"/>
      <c r="G2" s="79"/>
      <c r="H2" s="80"/>
    </row>
    <row r="3" spans="1:8" ht="26.4" customHeight="1">
      <c r="A3" s="56" t="s">
        <v>0</v>
      </c>
      <c r="B3" s="58"/>
      <c r="C3" s="59"/>
      <c r="D3" s="60"/>
      <c r="E3" s="56" t="s">
        <v>1</v>
      </c>
      <c r="F3" s="57"/>
      <c r="G3" s="58"/>
      <c r="H3" s="16"/>
    </row>
    <row r="4" spans="1:8" ht="15.9" customHeight="1">
      <c r="A4" s="81" t="s">
        <v>2</v>
      </c>
      <c r="B4" s="82"/>
      <c r="C4" s="81"/>
      <c r="D4" s="82"/>
      <c r="E4" s="42" t="s">
        <v>3</v>
      </c>
      <c r="F4" s="43"/>
      <c r="G4" s="44"/>
      <c r="H4" s="16"/>
    </row>
    <row r="5" spans="1:8" ht="15.9" customHeight="1">
      <c r="A5" s="45"/>
      <c r="B5" s="47"/>
      <c r="C5" s="45"/>
      <c r="D5" s="47"/>
      <c r="E5" s="45" t="s">
        <v>4</v>
      </c>
      <c r="F5" s="46"/>
      <c r="G5" s="47"/>
      <c r="H5" s="17"/>
    </row>
    <row r="6" spans="1:8" ht="15.9" customHeight="1">
      <c r="A6" s="42" t="s">
        <v>5</v>
      </c>
      <c r="B6" s="44"/>
      <c r="C6" s="59"/>
      <c r="D6" s="60"/>
      <c r="E6" s="42" t="s">
        <v>6</v>
      </c>
      <c r="F6" s="43"/>
      <c r="G6" s="44"/>
      <c r="H6" s="18"/>
    </row>
    <row r="7" spans="1:8" ht="15.9" customHeight="1">
      <c r="A7" s="42" t="s">
        <v>7</v>
      </c>
      <c r="B7" s="44"/>
      <c r="C7" s="59"/>
      <c r="D7" s="60"/>
      <c r="E7" s="56" t="s">
        <v>8</v>
      </c>
      <c r="F7" s="57"/>
      <c r="G7" s="58"/>
      <c r="H7" s="16"/>
    </row>
    <row r="8" spans="1:8" ht="15.9" customHeight="1">
      <c r="A8" s="55" t="s">
        <v>9</v>
      </c>
      <c r="B8" s="55"/>
      <c r="C8" s="59"/>
      <c r="D8" s="60"/>
      <c r="E8" s="42" t="s">
        <v>10</v>
      </c>
      <c r="F8" s="43"/>
      <c r="G8" s="44"/>
      <c r="H8" s="16"/>
    </row>
    <row r="9" spans="1:8" ht="15.9" customHeight="1">
      <c r="A9" s="42" t="s">
        <v>11</v>
      </c>
      <c r="B9" s="44"/>
      <c r="C9" s="61"/>
      <c r="D9" s="62"/>
      <c r="E9" s="42" t="s">
        <v>4</v>
      </c>
      <c r="F9" s="43"/>
      <c r="G9" s="44"/>
      <c r="H9" s="17"/>
    </row>
    <row r="10" spans="1:8" ht="15.9" customHeight="1">
      <c r="A10" s="42" t="s">
        <v>12</v>
      </c>
      <c r="B10" s="44"/>
      <c r="C10" s="61"/>
      <c r="D10" s="62"/>
      <c r="E10" s="42" t="s">
        <v>6</v>
      </c>
      <c r="F10" s="43"/>
      <c r="G10" s="44"/>
      <c r="H10" s="18"/>
    </row>
    <row r="11" spans="1:8" ht="15.9" customHeight="1">
      <c r="A11" s="23"/>
      <c r="B11" s="3"/>
      <c r="C11" s="4"/>
      <c r="D11" s="3"/>
      <c r="E11" s="5"/>
      <c r="F11" s="6"/>
      <c r="G11" s="6"/>
      <c r="H11" s="24"/>
    </row>
    <row r="12" spans="1:8" ht="15.9" customHeight="1">
      <c r="A12" s="67" t="s">
        <v>13</v>
      </c>
      <c r="B12" s="67"/>
      <c r="C12" s="63" t="str" cm="1">
        <f t="array" ref="C12">IF(OR(B23:F41="HYLÄTTY",E17:F20="HYLÄTTY"),"HYLÄTTY",IF(OR(B23:F41="HUOMAUTUS",E17:F20="HUOMAUTUS",),"HUOMAUTUS","HYVÄKSYTTY"))</f>
        <v>HYVÄKSYTTY</v>
      </c>
      <c r="D12" s="63"/>
      <c r="E12" s="25"/>
      <c r="F12" s="49" t="s">
        <v>14</v>
      </c>
      <c r="G12" s="50"/>
      <c r="H12" s="14">
        <f>COUNTIF(Vikalista!G2:G32,"H*")</f>
        <v>0</v>
      </c>
    </row>
    <row r="13" spans="1:8" ht="15.9" customHeight="1">
      <c r="A13" s="67"/>
      <c r="B13" s="67"/>
      <c r="C13" s="63"/>
      <c r="D13" s="63"/>
      <c r="E13" s="25"/>
      <c r="F13" s="49" t="s">
        <v>15</v>
      </c>
      <c r="G13" s="50"/>
      <c r="H13" s="14">
        <f>COUNTIF(Vikalista!G2:G32,"E*")</f>
        <v>0</v>
      </c>
    </row>
    <row r="14" spans="1:8" ht="15.9" customHeight="1">
      <c r="A14" s="67"/>
      <c r="B14" s="67"/>
      <c r="C14" s="63"/>
      <c r="D14" s="63"/>
      <c r="E14" s="25"/>
      <c r="F14" s="49" t="s">
        <v>16</v>
      </c>
      <c r="G14" s="50"/>
      <c r="H14" s="14">
        <f>COUNTIF(Vikalista!G2:G32,"*L*")</f>
        <v>0</v>
      </c>
    </row>
    <row r="15" spans="1:8" ht="15.9" customHeight="1">
      <c r="A15" s="26"/>
      <c r="B15" s="27"/>
      <c r="C15" s="28"/>
      <c r="D15" s="28"/>
      <c r="E15" s="28"/>
      <c r="F15" s="7"/>
      <c r="G15" s="6"/>
      <c r="H15" s="24"/>
    </row>
    <row r="16" spans="1:8" ht="15.9" customHeight="1">
      <c r="A16" s="29"/>
      <c r="B16" s="30"/>
      <c r="C16" s="30"/>
      <c r="D16" s="30"/>
      <c r="E16" s="68" t="s">
        <v>17</v>
      </c>
      <c r="F16" s="69"/>
      <c r="G16" s="68" t="s">
        <v>18</v>
      </c>
      <c r="H16" s="69"/>
    </row>
    <row r="17" spans="1:8" ht="15.9" customHeight="1">
      <c r="A17" s="64" t="s">
        <v>19</v>
      </c>
      <c r="B17" s="65"/>
      <c r="C17" s="65"/>
      <c r="D17" s="66"/>
      <c r="E17" s="70"/>
      <c r="F17" s="71"/>
      <c r="G17" s="72"/>
      <c r="H17" s="72"/>
    </row>
    <row r="18" spans="1:8" ht="15.9" customHeight="1">
      <c r="A18" s="64" t="s">
        <v>20</v>
      </c>
      <c r="B18" s="65"/>
      <c r="C18" s="65"/>
      <c r="D18" s="66"/>
      <c r="E18" s="70"/>
      <c r="F18" s="71"/>
      <c r="G18" s="73"/>
      <c r="H18" s="74"/>
    </row>
    <row r="19" spans="1:8" ht="15.9" customHeight="1">
      <c r="A19" s="64" t="s">
        <v>21</v>
      </c>
      <c r="B19" s="65"/>
      <c r="C19" s="65"/>
      <c r="D19" s="66"/>
      <c r="E19" s="70"/>
      <c r="F19" s="71"/>
      <c r="G19" s="72"/>
      <c r="H19" s="72"/>
    </row>
    <row r="20" spans="1:8" ht="15.9" customHeight="1">
      <c r="A20" s="64" t="s">
        <v>22</v>
      </c>
      <c r="B20" s="65"/>
      <c r="C20" s="65"/>
      <c r="D20" s="66"/>
      <c r="E20" s="70"/>
      <c r="F20" s="71"/>
      <c r="G20" s="72"/>
      <c r="H20" s="72"/>
    </row>
    <row r="21" spans="1:8" ht="15.9" customHeight="1">
      <c r="A21" s="31"/>
      <c r="B21" s="28"/>
      <c r="C21" s="28"/>
      <c r="D21" s="28"/>
      <c r="E21" s="28"/>
      <c r="F21" s="28"/>
      <c r="G21" s="28"/>
      <c r="H21" s="32"/>
    </row>
    <row r="22" spans="1:8" ht="46.5" customHeight="1">
      <c r="A22" s="12" t="s">
        <v>23</v>
      </c>
      <c r="B22" s="13" t="s">
        <v>24</v>
      </c>
      <c r="C22" s="21" t="s">
        <v>25</v>
      </c>
      <c r="D22" s="13" t="s">
        <v>26</v>
      </c>
      <c r="E22" s="51" t="s">
        <v>27</v>
      </c>
      <c r="F22" s="52"/>
      <c r="G22" s="48" t="s">
        <v>28</v>
      </c>
      <c r="H22" s="48"/>
    </row>
    <row r="23" spans="1:8" ht="15.9" customHeight="1">
      <c r="A23" s="8"/>
      <c r="B23" s="10"/>
      <c r="C23" s="10"/>
      <c r="D23" s="22"/>
      <c r="E23" s="53"/>
      <c r="F23" s="54"/>
      <c r="G23" s="33"/>
      <c r="H23" s="33"/>
    </row>
    <row r="24" spans="1:8" ht="15.9" customHeight="1">
      <c r="A24" s="8"/>
      <c r="B24" s="9"/>
      <c r="C24" s="9"/>
      <c r="D24" s="19"/>
      <c r="E24" s="37"/>
      <c r="F24" s="38"/>
      <c r="G24" s="33"/>
      <c r="H24" s="33"/>
    </row>
    <row r="25" spans="1:8" ht="15.9" customHeight="1">
      <c r="A25" s="8"/>
      <c r="B25" s="9"/>
      <c r="C25" s="9"/>
      <c r="D25" s="19"/>
      <c r="E25" s="37"/>
      <c r="F25" s="38"/>
      <c r="G25" s="33"/>
      <c r="H25" s="33"/>
    </row>
    <row r="26" spans="1:8" ht="15.9" customHeight="1">
      <c r="A26" s="8"/>
      <c r="B26" s="9"/>
      <c r="C26" s="9"/>
      <c r="D26" s="19"/>
      <c r="E26" s="37"/>
      <c r="F26" s="38"/>
      <c r="G26" s="33"/>
      <c r="H26" s="33"/>
    </row>
    <row r="27" spans="1:8" ht="15.9" customHeight="1">
      <c r="A27" s="8"/>
      <c r="B27" s="9"/>
      <c r="C27" s="9"/>
      <c r="D27" s="19"/>
      <c r="E27" s="37"/>
      <c r="F27" s="38"/>
      <c r="G27" s="33"/>
      <c r="H27" s="33"/>
    </row>
    <row r="28" spans="1:8" ht="15.9" customHeight="1">
      <c r="A28" s="8"/>
      <c r="B28" s="9"/>
      <c r="C28" s="9"/>
      <c r="D28" s="19"/>
      <c r="E28" s="37"/>
      <c r="F28" s="38"/>
      <c r="G28" s="33"/>
      <c r="H28" s="33"/>
    </row>
    <row r="29" spans="1:8" ht="15.9" customHeight="1">
      <c r="A29" s="8"/>
      <c r="B29" s="9"/>
      <c r="C29" s="9"/>
      <c r="D29" s="19"/>
      <c r="E29" s="37"/>
      <c r="F29" s="38"/>
      <c r="G29" s="33"/>
      <c r="H29" s="33"/>
    </row>
    <row r="30" spans="1:8" ht="15.9" customHeight="1">
      <c r="A30" s="8"/>
      <c r="B30" s="9"/>
      <c r="C30" s="9"/>
      <c r="D30" s="19"/>
      <c r="E30" s="37"/>
      <c r="F30" s="38"/>
      <c r="G30" s="33"/>
      <c r="H30" s="33"/>
    </row>
    <row r="31" spans="1:8" ht="15.9" customHeight="1">
      <c r="A31" s="8"/>
      <c r="B31" s="9"/>
      <c r="C31" s="9"/>
      <c r="D31" s="19"/>
      <c r="E31" s="37"/>
      <c r="F31" s="38"/>
      <c r="G31" s="33"/>
      <c r="H31" s="33"/>
    </row>
    <row r="32" spans="1:8" ht="15.9" customHeight="1">
      <c r="A32" s="8"/>
      <c r="B32" s="9"/>
      <c r="C32" s="9"/>
      <c r="D32" s="19"/>
      <c r="E32" s="37"/>
      <c r="F32" s="38"/>
      <c r="G32" s="33"/>
      <c r="H32" s="33"/>
    </row>
    <row r="33" spans="1:8" ht="15.9" customHeight="1">
      <c r="A33" s="8"/>
      <c r="B33" s="9"/>
      <c r="C33" s="9"/>
      <c r="D33" s="19"/>
      <c r="E33" s="37"/>
      <c r="F33" s="38"/>
      <c r="G33" s="33"/>
      <c r="H33" s="33"/>
    </row>
    <row r="34" spans="1:8" ht="15.9" customHeight="1">
      <c r="A34" s="8"/>
      <c r="B34" s="9"/>
      <c r="C34" s="9"/>
      <c r="D34" s="19"/>
      <c r="E34" s="37"/>
      <c r="F34" s="38"/>
      <c r="G34" s="33"/>
      <c r="H34" s="33"/>
    </row>
    <row r="35" spans="1:8" ht="15.9" customHeight="1">
      <c r="A35" s="8"/>
      <c r="B35" s="9"/>
      <c r="C35" s="9"/>
      <c r="D35" s="19"/>
      <c r="E35" s="37"/>
      <c r="F35" s="38"/>
      <c r="G35" s="33"/>
      <c r="H35" s="33"/>
    </row>
    <row r="36" spans="1:8" ht="15.9" customHeight="1">
      <c r="A36" s="8"/>
      <c r="B36" s="9"/>
      <c r="C36" s="9"/>
      <c r="D36" s="19"/>
      <c r="E36" s="19"/>
      <c r="F36" s="20"/>
      <c r="G36" s="35"/>
      <c r="H36" s="36"/>
    </row>
    <row r="37" spans="1:8" ht="15.9" customHeight="1">
      <c r="A37" s="8"/>
      <c r="B37" s="9"/>
      <c r="C37" s="9"/>
      <c r="D37" s="19"/>
      <c r="E37" s="19"/>
      <c r="F37" s="20"/>
      <c r="G37" s="35"/>
      <c r="H37" s="36"/>
    </row>
    <row r="38" spans="1:8" ht="15.9" customHeight="1">
      <c r="A38" s="8"/>
      <c r="B38" s="9"/>
      <c r="C38" s="9"/>
      <c r="D38" s="19"/>
      <c r="E38" s="19"/>
      <c r="F38" s="20"/>
      <c r="G38" s="37"/>
      <c r="H38" s="38"/>
    </row>
    <row r="39" spans="1:8" ht="15.9" customHeight="1">
      <c r="A39" s="8"/>
      <c r="B39" s="9"/>
      <c r="C39" s="9"/>
      <c r="D39" s="19"/>
      <c r="E39" s="37"/>
      <c r="F39" s="38"/>
      <c r="G39" s="33"/>
      <c r="H39" s="33"/>
    </row>
    <row r="40" spans="1:8" ht="15.9" customHeight="1">
      <c r="A40" s="8"/>
      <c r="B40" s="9"/>
      <c r="C40" s="9"/>
      <c r="D40" s="19"/>
      <c r="E40" s="19"/>
      <c r="F40" s="20"/>
      <c r="G40" s="35"/>
      <c r="H40" s="36"/>
    </row>
    <row r="41" spans="1:8" ht="15.9" customHeight="1">
      <c r="A41" s="8"/>
      <c r="B41" s="9"/>
      <c r="C41" s="9"/>
      <c r="D41" s="19"/>
      <c r="E41" s="37"/>
      <c r="F41" s="38"/>
      <c r="G41" s="33"/>
      <c r="H41" s="33"/>
    </row>
    <row r="42" spans="1:8" ht="15" customHeight="1">
      <c r="A42" s="31"/>
      <c r="B42" s="28"/>
      <c r="C42" s="28"/>
      <c r="D42" s="28"/>
      <c r="E42" s="28"/>
      <c r="F42" s="28"/>
      <c r="G42" s="28"/>
      <c r="H42" s="32"/>
    </row>
    <row r="43" spans="1:8" ht="15.9" customHeight="1">
      <c r="A43" s="39" t="s">
        <v>29</v>
      </c>
      <c r="B43" s="40"/>
      <c r="C43" s="40"/>
      <c r="D43" s="40"/>
      <c r="E43" s="40"/>
      <c r="F43" s="40"/>
      <c r="G43" s="40"/>
      <c r="H43" s="41"/>
    </row>
    <row r="44" spans="1:8" ht="97.2" customHeight="1">
      <c r="A44" s="34"/>
      <c r="B44" s="34"/>
      <c r="C44" s="34"/>
      <c r="D44" s="34"/>
      <c r="E44" s="34"/>
      <c r="F44" s="34"/>
      <c r="G44" s="34"/>
      <c r="H44" s="34"/>
    </row>
    <row r="45" spans="1:8" hidden="1"/>
    <row r="46" spans="1:8" hidden="1"/>
    <row r="47" spans="1:8" ht="28.8" customHeight="1"/>
  </sheetData>
  <mergeCells count="80">
    <mergeCell ref="C6:D6"/>
    <mergeCell ref="A3:B3"/>
    <mergeCell ref="A6:B6"/>
    <mergeCell ref="A7:B7"/>
    <mergeCell ref="A4:B5"/>
    <mergeCell ref="A1:H2"/>
    <mergeCell ref="E4:G4"/>
    <mergeCell ref="E3:G3"/>
    <mergeCell ref="C3:D3"/>
    <mergeCell ref="C4:D5"/>
    <mergeCell ref="E27:F27"/>
    <mergeCell ref="G16:H16"/>
    <mergeCell ref="E19:F19"/>
    <mergeCell ref="E20:F20"/>
    <mergeCell ref="G17:H17"/>
    <mergeCell ref="G18:H18"/>
    <mergeCell ref="G19:H19"/>
    <mergeCell ref="G20:H20"/>
    <mergeCell ref="E16:F16"/>
    <mergeCell ref="E17:F17"/>
    <mergeCell ref="E18:F18"/>
    <mergeCell ref="G27:H27"/>
    <mergeCell ref="C12:D14"/>
    <mergeCell ref="A17:D17"/>
    <mergeCell ref="A18:D18"/>
    <mergeCell ref="A19:D19"/>
    <mergeCell ref="A20:D20"/>
    <mergeCell ref="A12:B14"/>
    <mergeCell ref="A8:B8"/>
    <mergeCell ref="E10:G10"/>
    <mergeCell ref="E9:G9"/>
    <mergeCell ref="E8:G8"/>
    <mergeCell ref="E7:G7"/>
    <mergeCell ref="C7:D7"/>
    <mergeCell ref="C8:D8"/>
    <mergeCell ref="C9:D9"/>
    <mergeCell ref="C10:D10"/>
    <mergeCell ref="A9:B9"/>
    <mergeCell ref="A10:B10"/>
    <mergeCell ref="E6:G6"/>
    <mergeCell ref="E5:G5"/>
    <mergeCell ref="E24:F24"/>
    <mergeCell ref="E25:F25"/>
    <mergeCell ref="E26:F26"/>
    <mergeCell ref="G22:H22"/>
    <mergeCell ref="G23:H23"/>
    <mergeCell ref="G24:H24"/>
    <mergeCell ref="G25:H25"/>
    <mergeCell ref="G26:H26"/>
    <mergeCell ref="F12:G12"/>
    <mergeCell ref="F13:G13"/>
    <mergeCell ref="F14:G14"/>
    <mergeCell ref="E22:F22"/>
    <mergeCell ref="E23:F23"/>
    <mergeCell ref="E28:F28"/>
    <mergeCell ref="G31:H31"/>
    <mergeCell ref="G32:H32"/>
    <mergeCell ref="G41:H41"/>
    <mergeCell ref="G39:H39"/>
    <mergeCell ref="E29:F29"/>
    <mergeCell ref="E30:F30"/>
    <mergeCell ref="E31:F31"/>
    <mergeCell ref="E32:F32"/>
    <mergeCell ref="E33:F33"/>
    <mergeCell ref="E34:F34"/>
    <mergeCell ref="G34:H34"/>
    <mergeCell ref="E35:F35"/>
    <mergeCell ref="G35:H35"/>
    <mergeCell ref="G28:H28"/>
    <mergeCell ref="G29:H29"/>
    <mergeCell ref="G30:H30"/>
    <mergeCell ref="G33:H33"/>
    <mergeCell ref="A44:H44"/>
    <mergeCell ref="G36:H36"/>
    <mergeCell ref="G37:H37"/>
    <mergeCell ref="G38:H38"/>
    <mergeCell ref="G40:H40"/>
    <mergeCell ref="A43:H43"/>
    <mergeCell ref="E41:F41"/>
    <mergeCell ref="E39:F39"/>
  </mergeCells>
  <phoneticPr fontId="1" type="noConversion"/>
  <conditionalFormatting sqref="C12:E14">
    <cfRule type="containsText" dxfId="8" priority="5" operator="containsText" text="Huomautus">
      <formula>NOT(ISERROR(SEARCH("Huomautus",C12)))</formula>
    </cfRule>
    <cfRule type="cellIs" dxfId="7" priority="10" operator="equal">
      <formula>"Hylätty"</formula>
    </cfRule>
    <cfRule type="cellIs" dxfId="6" priority="11" operator="equal">
      <formula>"Hyväksytty"</formula>
    </cfRule>
  </conditionalFormatting>
  <conditionalFormatting sqref="D23:D41">
    <cfRule type="beginsWith" dxfId="5" priority="9" operator="beginsWith" text="E">
      <formula>LEFT(D23,LEN("E"))="E"</formula>
    </cfRule>
  </conditionalFormatting>
  <conditionalFormatting sqref="E17:E20 B23:E41">
    <cfRule type="containsText" dxfId="4" priority="6" operator="containsText" text="Huomautus">
      <formula>NOT(ISERROR(SEARCH("Huomautus",B17)))</formula>
    </cfRule>
    <cfRule type="containsText" dxfId="3" priority="7" operator="containsText" text="Hyväksytty">
      <formula>NOT(ISERROR(SEARCH("Hyväksytty",B17)))</formula>
    </cfRule>
    <cfRule type="containsText" dxfId="2" priority="8" operator="containsText" text="Hylätty">
      <formula>NOT(ISERROR(SEARCH("Hylätty",B17)))</formula>
    </cfRule>
  </conditionalFormatting>
  <pageMargins left="0.70866141732283472" right="0.70866141732283472" top="0.74803149606299213" bottom="0.78740157480314965" header="0.31496062992125984" footer="0.31496062992125984"/>
  <pageSetup paperSize="9" scale="87" fitToWidth="0" fitToHeight="0" orientation="portrait" r:id="rId1"/>
  <headerFooter>
    <oddHeader>&amp;C&amp;"Arial Narrow,Lihavoitu"&amp;25&amp;K355ABEIlmanvaihdon katsastuspöytäkirja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3E17BFD6-4CDC-6647-91B9-623B8EB2AD60}">
          <x14:formula1>
            <xm:f>Valinnat!$A$2:$A$4</xm:f>
          </x14:formula1>
          <xm:sqref>E17:E20 E12:E14 B23:E41</xm:sqref>
        </x14:dataValidation>
        <x14:dataValidation type="list" allowBlank="1" showInputMessage="1" showErrorMessage="1" xr:uid="{6B704CFF-2F7D-B34A-A4BC-4FBC379F3DC5}">
          <x14:formula1>
            <xm:f>Valinnat!$A$8:$A$11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F0C1-7F99-AC4F-90CE-323747375C26}">
  <dimension ref="A1:A18"/>
  <sheetViews>
    <sheetView workbookViewId="0">
      <selection activeCell="C46" sqref="C46"/>
    </sheetView>
  </sheetViews>
  <sheetFormatPr defaultColWidth="11.44140625" defaultRowHeight="14.4"/>
  <sheetData>
    <row r="1" spans="1:1">
      <c r="A1" t="s">
        <v>30</v>
      </c>
    </row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5" spans="1:1">
      <c r="A5" t="s">
        <v>34</v>
      </c>
    </row>
    <row r="7" spans="1:1">
      <c r="A7" t="s">
        <v>30</v>
      </c>
    </row>
    <row r="8" spans="1:1">
      <c r="A8" t="s">
        <v>35</v>
      </c>
    </row>
    <row r="9" spans="1:1">
      <c r="A9" t="s">
        <v>36</v>
      </c>
    </row>
    <row r="10" spans="1:1">
      <c r="A10" t="s">
        <v>37</v>
      </c>
    </row>
    <row r="11" spans="1:1">
      <c r="A11" t="s">
        <v>38</v>
      </c>
    </row>
    <row r="13" spans="1:1">
      <c r="A13" t="s">
        <v>30</v>
      </c>
    </row>
    <row r="15" spans="1:1">
      <c r="A15" t="s">
        <v>39</v>
      </c>
    </row>
    <row r="16" spans="1:1">
      <c r="A16" t="s">
        <v>40</v>
      </c>
    </row>
    <row r="17" spans="1:1">
      <c r="A17" t="s">
        <v>41</v>
      </c>
    </row>
    <row r="18" spans="1:1">
      <c r="A18" t="s">
        <v>42</v>
      </c>
    </row>
  </sheetData>
  <pageMargins left="0.7" right="0.7" top="0.75" bottom="0.75" header="0.3" footer="0.3"/>
  <pageSetup paperSize="9" orientation="portrait" horizontalDpi="0" verticalDpi="0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9181-5AF6-1F4C-8903-0C185C4FFD57}">
  <sheetPr>
    <pageSetUpPr fitToPage="1"/>
  </sheetPr>
  <dimension ref="A1:H32"/>
  <sheetViews>
    <sheetView showGridLines="0" tabSelected="1" view="pageLayout" topLeftCell="A25" zoomScaleNormal="100" workbookViewId="0"/>
  </sheetViews>
  <sheetFormatPr defaultColWidth="11.44140625" defaultRowHeight="14.4"/>
  <cols>
    <col min="1" max="1" width="12.109375" customWidth="1"/>
    <col min="2" max="2" width="13.88671875" customWidth="1"/>
    <col min="3" max="3" width="11.6640625" customWidth="1"/>
    <col min="4" max="4" width="15" customWidth="1"/>
    <col min="5" max="5" width="35.33203125" customWidth="1"/>
    <col min="6" max="6" width="9.44140625" customWidth="1"/>
    <col min="7" max="7" width="7" customWidth="1"/>
    <col min="8" max="8" width="28.109375" customWidth="1"/>
  </cols>
  <sheetData>
    <row r="1" spans="1:8" s="1" customFormat="1" ht="27.6">
      <c r="A1" s="15" t="s">
        <v>43</v>
      </c>
      <c r="B1" s="15" t="s">
        <v>44</v>
      </c>
      <c r="C1" s="15" t="s">
        <v>45</v>
      </c>
      <c r="D1" s="15" t="s">
        <v>46</v>
      </c>
      <c r="E1" s="15" t="s">
        <v>47</v>
      </c>
      <c r="F1" s="15" t="s">
        <v>48</v>
      </c>
      <c r="G1" s="15" t="s">
        <v>49</v>
      </c>
      <c r="H1" s="15" t="s">
        <v>50</v>
      </c>
    </row>
    <row r="2" spans="1:8">
      <c r="A2" s="11"/>
      <c r="B2" s="11"/>
      <c r="C2" s="11"/>
      <c r="D2" s="11"/>
      <c r="E2" s="11"/>
      <c r="F2" s="11"/>
      <c r="G2" s="11"/>
      <c r="H2" s="11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1"/>
      <c r="B4" s="11"/>
      <c r="C4" s="11"/>
      <c r="D4" s="11"/>
      <c r="E4" s="11"/>
      <c r="F4" s="11"/>
      <c r="G4" s="11"/>
      <c r="H4" s="11"/>
    </row>
    <row r="5" spans="1:8">
      <c r="A5" s="11"/>
      <c r="B5" s="11"/>
      <c r="C5" s="11"/>
      <c r="D5" s="11"/>
      <c r="E5" s="11"/>
      <c r="F5" s="11"/>
      <c r="G5" s="11"/>
      <c r="H5" s="11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>
      <c r="A8" s="11"/>
      <c r="B8" s="11"/>
      <c r="C8" s="11"/>
      <c r="D8" s="11"/>
      <c r="E8" s="11"/>
      <c r="F8" s="11"/>
      <c r="G8" s="11"/>
      <c r="H8" s="11"/>
    </row>
    <row r="9" spans="1:8">
      <c r="A9" s="11"/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  <row r="11" spans="1:8">
      <c r="A11" s="11"/>
      <c r="B11" s="11"/>
      <c r="C11" s="11"/>
      <c r="D11" s="11"/>
      <c r="E11" s="11"/>
      <c r="F11" s="11"/>
      <c r="G11" s="11"/>
      <c r="H11" s="11"/>
    </row>
    <row r="12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>
      <c r="A17" s="11"/>
      <c r="B17" s="11"/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  <row r="20" spans="1:8">
      <c r="A20" s="11"/>
      <c r="B20" s="11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  <row r="29" spans="1:8">
      <c r="A29" s="11"/>
      <c r="B29" s="11"/>
      <c r="C29" s="11"/>
      <c r="D29" s="11"/>
      <c r="E29" s="11"/>
      <c r="F29" s="11"/>
      <c r="G29" s="11"/>
      <c r="H29" s="11"/>
    </row>
    <row r="30" spans="1:8">
      <c r="A30" s="11"/>
      <c r="B30" s="11"/>
      <c r="C30" s="11"/>
      <c r="D30" s="11"/>
      <c r="E30" s="11"/>
      <c r="F30" s="11"/>
      <c r="G30" s="11"/>
      <c r="H30" s="11"/>
    </row>
    <row r="31" spans="1:8">
      <c r="A31" s="11"/>
      <c r="B31" s="11"/>
      <c r="C31" s="11"/>
      <c r="D31" s="11"/>
      <c r="E31" s="11"/>
      <c r="F31" s="11"/>
      <c r="G31" s="11"/>
      <c r="H31" s="11"/>
    </row>
    <row r="32" spans="1:8">
      <c r="A32" s="11"/>
      <c r="B32" s="11"/>
      <c r="C32" s="11"/>
      <c r="D32" s="11"/>
      <c r="E32" s="11"/>
      <c r="F32" s="11"/>
      <c r="G32" s="11"/>
      <c r="H32" s="11"/>
    </row>
  </sheetData>
  <conditionalFormatting sqref="G2:G32">
    <cfRule type="containsText" dxfId="1" priority="1" operator="containsText" text="H">
      <formula>NOT(ISERROR(SEARCH("H",G2)))</formula>
    </cfRule>
    <cfRule type="containsText" dxfId="0" priority="2" operator="containsText" text="E">
      <formula>NOT(ISERROR(SEARCH("E",G2)))</formula>
    </cfRule>
  </conditionalFormatting>
  <pageMargins left="0.70866141732283472" right="0.70866141732283472" top="0.74803149606299213" bottom="0.74803149606299213" header="0.31496062992125984" footer="0.31496062992125984"/>
  <pageSetup paperSize="9" scale="98" fitToHeight="0" orientation="landscape" r:id="rId1"/>
  <headerFooter>
    <oddHeader xml:space="preserve">&amp;C&amp;"Arial Narrow,Lihavoitu"&amp;25&amp;K355ABEVikalista - Huomautukset ja korjauskehotukset&amp;"Arial,Lihavoitu"&amp;22
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2D6F49A-7BC2-7E4F-B746-3FC60B2AD39E}">
          <x14:formula1>
            <xm:f>Valinnat!$A$14:$A$18</xm:f>
          </x14:formula1>
          <xm:sqref>G2:G32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9f4080-3e67-4e58-a944-c040f36276e4">
      <Terms xmlns="http://schemas.microsoft.com/office/infopath/2007/PartnerControls"/>
    </lcf76f155ced4ddcb4097134ff3c332f>
    <TaxCatchAll xmlns="d9a7de17-81e2-463d-bd8a-1cbd72bc3d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935ADCA3F334B8FDC378541D84DDF" ma:contentTypeVersion="10" ma:contentTypeDescription="Create a new document." ma:contentTypeScope="" ma:versionID="79a8998aeb8d8e37b2939d02c156dbae">
  <xsd:schema xmlns:xsd="http://www.w3.org/2001/XMLSchema" xmlns:xs="http://www.w3.org/2001/XMLSchema" xmlns:p="http://schemas.microsoft.com/office/2006/metadata/properties" xmlns:ns2="9c9f4080-3e67-4e58-a944-c040f36276e4" xmlns:ns3="d9a7de17-81e2-463d-bd8a-1cbd72bc3dc8" targetNamespace="http://schemas.microsoft.com/office/2006/metadata/properties" ma:root="true" ma:fieldsID="1b9e43d70ee5ec5dda59126636d4ee19" ns2:_="" ns3:_="">
    <xsd:import namespace="9c9f4080-3e67-4e58-a944-c040f36276e4"/>
    <xsd:import namespace="d9a7de17-81e2-463d-bd8a-1cbd72bc3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4080-3e67-4e58-a944-c040f3627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48182a0-1479-417b-9194-dd9820c55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7de17-81e2-463d-bd8a-1cbd72bc3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3be076-994a-45d1-8f5e-98264df289c3}" ma:internalName="TaxCatchAll" ma:showField="CatchAllData" ma:web="d9a7de17-81e2-463d-bd8a-1cbd72bc3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FC93BF-DAE3-4854-B955-7A5873CE989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9a7de17-81e2-463d-bd8a-1cbd72bc3dc8"/>
    <ds:schemaRef ds:uri="9c9f4080-3e67-4e58-a944-c040f36276e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7ECE21-48DB-4CED-BD88-379C7C90A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4080-3e67-4e58-a944-c040f36276e4"/>
    <ds:schemaRef ds:uri="d9a7de17-81e2-463d-bd8a-1cbd72bc3d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8770E8-7913-4EF5-9C52-D9480538BFB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97285df-a049-4fd9-862b-46fe8c0dce07}" enabled="0" method="" siteId="{797285df-a049-4fd9-862b-46fe8c0dc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3</vt:i4>
      </vt:variant>
      <vt:variant>
        <vt:lpstr>Nimetyt alueet</vt:lpstr>
      </vt:variant>
      <vt:variant>
        <vt:i4>1</vt:i4>
      </vt:variant>
    </vt:vector>
  </HeadingPairs>
  <TitlesOfParts>
    <vt:vector size="4" baseType="lpstr">
      <vt:lpstr>Katsastuspöytäkirja</vt:lpstr>
      <vt:lpstr>Valinnat</vt:lpstr>
      <vt:lpstr>Vikalista</vt:lpstr>
      <vt:lpstr>Katsastuspöytäkirja!Tulostusalue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Ilmanvaihdon katsastuspöytäkirja ja vikalista</dc:title>
  <dc:subject/>
  <dc:creator>Ilmanvaihdon katsastusopas</dc:creator>
  <cp:keywords>Ilmanvaihdon katsastusopas - Julkiset rakennukset</cp:keywords>
  <dc:description/>
  <cp:lastModifiedBy>Outinen Katja (YM)</cp:lastModifiedBy>
  <cp:revision/>
  <cp:lastPrinted>2026-05-21T07:10:39Z</cp:lastPrinted>
  <dcterms:created xsi:type="dcterms:W3CDTF">2023-09-18T10:00:51Z</dcterms:created>
  <dcterms:modified xsi:type="dcterms:W3CDTF">2026-05-21T07:12:31Z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0x010100A0A935ADCA3F334B8FDC378541D84DDF</vt:lpwstr>
  </property>
  <property fmtid="{D5CDD505-2E9C-101B-9397-08002B2CF9AE}" pid="3" name="MediaServiceImageTags">
    <vt:lpwstr/>
  </property>
</Properties>
</file>